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 CLIMATIZACIÓN/2023_0144 CLIMA/03. POST FISCALIZACIÓN/Anexos/ANEXOS ADMINISTRATIVOS/"/>
    </mc:Choice>
  </mc:AlternateContent>
  <xr:revisionPtr revIDLastSave="126" documentId="13_ncr:1_{6903775B-705D-405C-9A01-ADB3943C91EA}" xr6:coauthVersionLast="47" xr6:coauthVersionMax="47" xr10:uidLastSave="{55233094-E358-447D-897B-46F8FACE2D6B}"/>
  <bookViews>
    <workbookView xWindow="14940" yWindow="-16320" windowWidth="29040" windowHeight="15720" xr2:uid="{00000000-000D-0000-FFFF-FFFF00000000}"/>
  </bookViews>
  <sheets>
    <sheet name="Hoja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F8" i="1"/>
  <c r="F9" i="1"/>
  <c r="F10" i="1"/>
  <c r="F7" i="1"/>
  <c r="C15" i="1" l="1"/>
  <c r="C16" i="1" l="1"/>
</calcChain>
</file>

<file path=xl/sharedStrings.xml><?xml version="1.0" encoding="utf-8"?>
<sst xmlns="http://schemas.openxmlformats.org/spreadsheetml/2006/main" count="12" uniqueCount="12">
  <si>
    <t>≤</t>
  </si>
  <si>
    <t>FABRICANTES</t>
  </si>
  <si>
    <t xml:space="preserve">PORCENTAJE % DE BAJA SOBRE CATALOGO </t>
  </si>
  <si>
    <t>Mitsubishi Electric</t>
  </si>
  <si>
    <t>Hitachi</t>
  </si>
  <si>
    <t>Daikin</t>
  </si>
  <si>
    <t>LG</t>
  </si>
  <si>
    <t xml:space="preserve">OFERTA PORCENTAJE MEDIO DE DESCUENTO MATERIALES </t>
  </si>
  <si>
    <t>LIMITE MAXIMO % DE DESCUENTO</t>
  </si>
  <si>
    <t>LIMITE DE % MAXIMO</t>
  </si>
  <si>
    <t>OFERTA DESCUENTO PORCENTAJE MATERIALES
Nº EXPEDIENTE LICT/99/024/2023/0144
Contratación del servicio de mantenimiento integral y plan renove de las instalaciones de climatización de los Centros asistenciales y Hospital de Día de FREMAP, Mutua Colaboradora con la Seguridad Social nº 61, sitos en las Comunidades Autónomas de Galicia, Extremadura, Castilla La Mancha, Islas Baleares y Castilla y León.</t>
  </si>
  <si>
    <t>Se asignará la máxima puntuación a la mayor media de porcentaje de descuento a aplicar al PVP en materiales de catalogo del fabricante ante actuaciones para el plan renove, ofertado entre las ofertas admitidas, distribuyendo la puntuación aplicando la siguiente fórmula:
Puntuación: PtsMax* (OfrAct)/(OfrMay)
OfrMay = Mayor media de porcentaje de descuento entre las ofertas admitidas.
OfrAct = Media de de porcentaje de descuento a evaluar.
PtsMax = Puntuación máxima.
No se valorará ninguna oferta que sea superior al porcentaje de descuento del 40% en ningún fabricante ni en el promedio total, entendiendo que este porcentaje, seria anormalmente alto, y que no puede garantizar que el servicio se pueda cumplir con las garantías de calidad necesarias. Del mismo modo, no se valorarán, en este criterio, las ofertas que ofrezcan un porcentaje de descuento del cero por ciento (0%). 
Forma de acreditación: A la hora de incluir este criterio en el Portal de Licitación Electrónica de FREMAP, el licitador deberá indicar en el espacio habilitado en la aplicación, LA MEDIA DE PORCENTAJE DE DESCUENTO OFERTADA, siendo la unidad de medida %, indicando el descuento en PORCENTAJE con dos decimales como máximo. Asimismo, deberá adjuntar cumplimentado el fichero "Oferta Media Porcentaje Descuento" que se encuentra ubicado dentro de la carpeta de ANEXOS.ZIP (subcarpeta anexos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</si>
</sst>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sz val="12"/>
      <color rgb="FFFFFFFF"/>
      <name val="Arial"/>
      <family val="2"/>
    </font>
    <font>
      <b/>
      <sz val="12"/>
      <color rgb="FF000000"/>
      <name val="Arial"/>
      <family val="2"/>
    </font>
    <font>
      <sz val="12"/>
      <color rgb="FF000000"/>
      <name val="Arial"/>
      <family val="2"/>
    </font>
    <font>
      <sz val="12"/>
      <color theme="1"/>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5B9BD5"/>
        <bgColor indexed="64"/>
      </patternFill>
    </fill>
    <fill>
      <patternFill patternType="solid">
        <fgColor theme="0" tint="-4.9989318521683403E-2"/>
        <bgColor indexed="64"/>
      </patternFill>
    </fill>
    <fill>
      <patternFill patternType="solid">
        <fgColor theme="4" tint="0.79998168889431442"/>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9" fontId="1" fillId="0" borderId="0" applyFont="0" applyFill="0" applyBorder="0" applyAlignment="0" applyProtection="0"/>
  </cellStyleXfs>
  <cellXfs count="33">
    <xf numFmtId="0" fontId="0" fillId="0" borderId="0" xfId="0"/>
    <xf numFmtId="0" fontId="1" fillId="2" borderId="0" xfId="1" applyProtection="1"/>
    <xf numFmtId="0" fontId="0" fillId="0" borderId="0" xfId="0" applyProtection="1"/>
    <xf numFmtId="0" fontId="9" fillId="6" borderId="10" xfId="0" applyFont="1" applyFill="1" applyBorder="1" applyAlignment="1" applyProtection="1">
      <alignment horizontal="center" vertical="center" wrapText="1"/>
    </xf>
    <xf numFmtId="0" fontId="10" fillId="7" borderId="11" xfId="0" applyFont="1" applyFill="1" applyBorder="1" applyAlignment="1" applyProtection="1">
      <alignment horizontal="left" vertical="center" wrapText="1"/>
    </xf>
    <xf numFmtId="0" fontId="7" fillId="3" borderId="3" xfId="0" applyFont="1" applyFill="1" applyBorder="1" applyAlignment="1" applyProtection="1">
      <alignment horizontal="center" vertical="center"/>
    </xf>
    <xf numFmtId="0" fontId="3" fillId="3" borderId="0" xfId="0" applyFont="1" applyFill="1" applyAlignment="1" applyProtection="1">
      <alignment vertical="center"/>
    </xf>
    <xf numFmtId="2" fontId="11" fillId="8" borderId="11" xfId="0" applyNumberFormat="1" applyFont="1" applyFill="1" applyBorder="1" applyAlignment="1" applyProtection="1">
      <alignment horizontal="center" vertical="center" wrapText="1"/>
      <protection locked="0"/>
    </xf>
    <xf numFmtId="0" fontId="1" fillId="2" borderId="0" xfId="1" applyAlignment="1" applyProtection="1">
      <alignment horizontal="center"/>
    </xf>
    <xf numFmtId="0" fontId="12" fillId="0" borderId="10" xfId="0" applyNumberFormat="1" applyFont="1" applyBorder="1" applyAlignment="1" applyProtection="1">
      <alignment horizontal="center"/>
    </xf>
    <xf numFmtId="2" fontId="4" fillId="5" borderId="10" xfId="0" applyNumberFormat="1" applyFont="1" applyFill="1" applyBorder="1" applyAlignment="1" applyProtection="1">
      <alignment horizontal="center" vertical="center" wrapText="1"/>
    </xf>
    <xf numFmtId="0" fontId="8" fillId="3" borderId="1" xfId="0" quotePrefix="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2" fontId="4" fillId="3" borderId="1" xfId="2" quotePrefix="1" applyNumberFormat="1" applyFont="1" applyFill="1" applyBorder="1" applyAlignment="1" applyProtection="1">
      <alignment vertical="center"/>
    </xf>
    <xf numFmtId="2" fontId="4" fillId="3" borderId="3" xfId="2" applyNumberFormat="1" applyFont="1" applyFill="1" applyBorder="1" applyAlignment="1" applyProtection="1">
      <alignment vertical="center"/>
    </xf>
    <xf numFmtId="0" fontId="6" fillId="3" borderId="1"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xf numFmtId="0" fontId="5" fillId="3"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2" fillId="3" borderId="13" xfId="0" applyFont="1" applyFill="1" applyBorder="1" applyAlignment="1" applyProtection="1">
      <alignment horizontal="center" vertical="center"/>
    </xf>
    <xf numFmtId="0" fontId="2" fillId="3" borderId="12" xfId="0" applyFont="1" applyFill="1" applyBorder="1" applyAlignment="1" applyProtection="1">
      <alignment horizontal="center" vertical="center"/>
    </xf>
  </cellXfs>
  <cellStyles count="3">
    <cellStyle name="20% - Énfasis4" xfId="1" builtinId="42"/>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1040697</xdr:colOff>
      <xdr:row>1</xdr:row>
      <xdr:rowOff>24694</xdr:rowOff>
    </xdr:from>
    <xdr:to>
      <xdr:col>5</xdr:col>
      <xdr:colOff>2084566</xdr:colOff>
      <xdr:row>1</xdr:row>
      <xdr:rowOff>658899</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51753" y="313972"/>
          <a:ext cx="1040694" cy="631030"/>
        </a:xfrm>
        <a:prstGeom prst="rect">
          <a:avLst/>
        </a:prstGeom>
        <a:noFill/>
      </xdr:spPr>
    </xdr:pic>
    <xdr:clientData/>
  </xdr:twoCellAnchor>
  <xdr:twoCellAnchor>
    <xdr:from>
      <xdr:col>4</xdr:col>
      <xdr:colOff>515406</xdr:colOff>
      <xdr:row>14</xdr:row>
      <xdr:rowOff>23281</xdr:rowOff>
    </xdr:from>
    <xdr:to>
      <xdr:col>4</xdr:col>
      <xdr:colOff>1005415</xdr:colOff>
      <xdr:row>14</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topLeftCell="A2" zoomScale="97" zoomScaleNormal="90" workbookViewId="0">
      <selection activeCell="D7" sqref="D7"/>
    </sheetView>
  </sheetViews>
  <sheetFormatPr baseColWidth="10" defaultRowHeight="14.5" x14ac:dyDescent="0.35"/>
  <cols>
    <col min="1" max="1" width="6.26953125" style="2" customWidth="1"/>
    <col min="2" max="2" width="4.81640625" style="2" customWidth="1"/>
    <col min="3" max="3" width="25.7265625" style="2" customWidth="1"/>
    <col min="4" max="4" width="35.453125" style="2" customWidth="1"/>
    <col min="5" max="5" width="22.26953125" style="2" customWidth="1"/>
    <col min="6" max="6" width="33.1796875" style="2" customWidth="1"/>
    <col min="7" max="7" width="9.26953125" style="2" customWidth="1"/>
    <col min="8" max="8" width="13.54296875" style="2" customWidth="1"/>
    <col min="9" max="9" width="15.453125" style="2" customWidth="1"/>
    <col min="10" max="10" width="14.7265625" style="2" customWidth="1"/>
    <col min="11" max="16384" width="10.90625" style="2"/>
  </cols>
  <sheetData>
    <row r="1" spans="1:12" ht="22.5" customHeight="1" thickBot="1" x14ac:dyDescent="0.4">
      <c r="A1" s="1"/>
      <c r="B1" s="1"/>
      <c r="C1" s="1"/>
      <c r="D1" s="1"/>
      <c r="E1" s="1"/>
      <c r="F1" s="1"/>
      <c r="G1" s="1"/>
      <c r="H1" s="1"/>
      <c r="I1" s="1"/>
      <c r="J1" s="1"/>
      <c r="K1" s="1"/>
    </row>
    <row r="2" spans="1:12" ht="122.25" customHeight="1" thickBot="1" x14ac:dyDescent="0.4">
      <c r="A2" s="1"/>
      <c r="B2" s="18" t="s">
        <v>10</v>
      </c>
      <c r="C2" s="19"/>
      <c r="D2" s="19"/>
      <c r="E2" s="19"/>
      <c r="F2" s="20"/>
      <c r="G2" s="1"/>
      <c r="H2" s="1"/>
      <c r="I2" s="1"/>
      <c r="J2" s="1"/>
      <c r="K2" s="1"/>
    </row>
    <row r="3" spans="1:12" ht="15" customHeight="1" x14ac:dyDescent="0.35">
      <c r="A3" s="1"/>
      <c r="B3" s="21" t="s">
        <v>11</v>
      </c>
      <c r="C3" s="22"/>
      <c r="D3" s="22"/>
      <c r="E3" s="22"/>
      <c r="F3" s="23"/>
      <c r="G3" s="1"/>
      <c r="H3" s="1"/>
      <c r="I3" s="1"/>
      <c r="J3" s="1"/>
      <c r="K3" s="1"/>
    </row>
    <row r="4" spans="1:12" ht="278.25" customHeight="1" thickBot="1" x14ac:dyDescent="0.4">
      <c r="A4" s="1"/>
      <c r="B4" s="24"/>
      <c r="C4" s="25"/>
      <c r="D4" s="25"/>
      <c r="E4" s="25"/>
      <c r="F4" s="26"/>
      <c r="G4" s="1"/>
      <c r="H4" s="1"/>
      <c r="I4" s="1"/>
      <c r="J4" s="1"/>
      <c r="K4" s="1"/>
    </row>
    <row r="5" spans="1:12" ht="15.75" customHeight="1" thickBot="1" x14ac:dyDescent="0.4">
      <c r="A5" s="1"/>
      <c r="B5" s="1"/>
      <c r="C5" s="1"/>
      <c r="D5" s="1"/>
      <c r="E5" s="1"/>
      <c r="F5" s="1"/>
      <c r="G5" s="1"/>
      <c r="H5" s="1"/>
      <c r="I5" s="1"/>
      <c r="J5" s="1"/>
      <c r="K5" s="1"/>
    </row>
    <row r="6" spans="1:12" ht="33.75" customHeight="1" thickBot="1" x14ac:dyDescent="0.4">
      <c r="A6" s="1"/>
      <c r="B6" s="1"/>
      <c r="C6" s="3" t="s">
        <v>1</v>
      </c>
      <c r="D6" s="3" t="s">
        <v>2</v>
      </c>
      <c r="E6" s="3" t="s">
        <v>9</v>
      </c>
      <c r="F6" s="1"/>
      <c r="G6" s="1"/>
      <c r="H6" s="1"/>
      <c r="I6" s="1"/>
      <c r="J6" s="1"/>
      <c r="K6" s="1"/>
    </row>
    <row r="7" spans="1:12" ht="15.75" customHeight="1" thickBot="1" x14ac:dyDescent="0.4">
      <c r="A7" s="1"/>
      <c r="B7" s="1"/>
      <c r="C7" s="4" t="s">
        <v>3</v>
      </c>
      <c r="D7" s="7"/>
      <c r="E7" s="9">
        <v>40</v>
      </c>
      <c r="F7" s="31" t="str">
        <f>IF(D7&lt;=0,"ERROR PORCENTAJE",IF(D7&gt;E7,"ERROR PORCENTAJE","PORCENTAJE CORRECTO"))</f>
        <v>ERROR PORCENTAJE</v>
      </c>
      <c r="G7" s="32"/>
      <c r="H7" s="32"/>
      <c r="I7" s="1"/>
      <c r="J7" s="1"/>
      <c r="K7" s="1"/>
    </row>
    <row r="8" spans="1:12" ht="15.75" customHeight="1" thickBot="1" x14ac:dyDescent="0.4">
      <c r="A8" s="1"/>
      <c r="B8" s="1"/>
      <c r="C8" s="4" t="s">
        <v>4</v>
      </c>
      <c r="D8" s="7"/>
      <c r="E8" s="9">
        <v>40</v>
      </c>
      <c r="F8" s="31" t="str">
        <f>IF(D8&lt;=0,"ERROR PORCENTAJE",IF(D8&gt;E8,"ERROR PORCENTAJE","PORCENTAJE CORRECTO"))</f>
        <v>ERROR PORCENTAJE</v>
      </c>
      <c r="G8" s="32"/>
      <c r="H8" s="32"/>
      <c r="I8" s="1"/>
      <c r="J8" s="1"/>
      <c r="K8" s="1"/>
    </row>
    <row r="9" spans="1:12" ht="15.75" customHeight="1" thickBot="1" x14ac:dyDescent="0.4">
      <c r="A9" s="1"/>
      <c r="B9" s="1"/>
      <c r="C9" s="4" t="s">
        <v>5</v>
      </c>
      <c r="D9" s="7"/>
      <c r="E9" s="9">
        <v>40</v>
      </c>
      <c r="F9" s="31" t="str">
        <f t="shared" ref="F9:F10" si="0">IF(D9&lt;=0,"ERROR PORCENTAJE",IF(D9&gt;E9,"ERROR PORCENTAJE","PORCENTAJE CORRECTO"))</f>
        <v>ERROR PORCENTAJE</v>
      </c>
      <c r="G9" s="32"/>
      <c r="H9" s="32"/>
      <c r="I9" s="1"/>
      <c r="J9" s="1"/>
      <c r="K9" s="1"/>
    </row>
    <row r="10" spans="1:12" ht="15.75" customHeight="1" thickBot="1" x14ac:dyDescent="0.4">
      <c r="A10" s="1"/>
      <c r="B10" s="1"/>
      <c r="C10" s="4" t="s">
        <v>6</v>
      </c>
      <c r="D10" s="7"/>
      <c r="E10" s="9">
        <v>40</v>
      </c>
      <c r="F10" s="31" t="str">
        <f t="shared" si="0"/>
        <v>ERROR PORCENTAJE</v>
      </c>
      <c r="G10" s="32"/>
      <c r="H10" s="32"/>
      <c r="I10" s="1"/>
      <c r="J10" s="1"/>
      <c r="K10" s="1"/>
    </row>
    <row r="11" spans="1:12" ht="15.75" customHeight="1" x14ac:dyDescent="0.35">
      <c r="A11" s="1"/>
      <c r="B11" s="1"/>
      <c r="C11" s="1"/>
      <c r="D11" s="8"/>
      <c r="E11" s="8"/>
      <c r="F11" s="1"/>
      <c r="G11" s="1"/>
      <c r="H11" s="1"/>
      <c r="I11" s="1"/>
      <c r="J11" s="1"/>
      <c r="K11" s="1"/>
    </row>
    <row r="12" spans="1:12" ht="15.75" customHeight="1" x14ac:dyDescent="0.35">
      <c r="A12" s="1"/>
      <c r="B12" s="1"/>
      <c r="C12" s="1"/>
      <c r="D12" s="1"/>
      <c r="E12" s="1"/>
      <c r="F12" s="1"/>
      <c r="G12" s="1"/>
      <c r="H12" s="1"/>
      <c r="I12" s="1"/>
      <c r="J12" s="1"/>
      <c r="K12" s="1"/>
    </row>
    <row r="13" spans="1:12" ht="15.75" customHeight="1" thickBot="1" x14ac:dyDescent="0.4">
      <c r="A13" s="1"/>
      <c r="B13" s="1"/>
      <c r="C13" s="1"/>
      <c r="D13" s="1"/>
      <c r="E13" s="1"/>
      <c r="F13" s="1"/>
      <c r="G13" s="1"/>
      <c r="H13" s="1"/>
      <c r="I13" s="1"/>
      <c r="J13" s="1"/>
      <c r="K13" s="1"/>
    </row>
    <row r="14" spans="1:12" ht="88.5" customHeight="1" thickBot="1" x14ac:dyDescent="0.4">
      <c r="A14" s="1"/>
      <c r="B14" s="1"/>
      <c r="C14" s="16" t="s">
        <v>7</v>
      </c>
      <c r="D14" s="17"/>
      <c r="E14" s="10" t="str">
        <f>IF(COUNTIF(F7:H10,"ERROR PORCENTAJE"),"OFERTA ERRÓNEA. ALGÚN PORCENTAJE INCORRECTO",AVERAGE(D7:D10))</f>
        <v>OFERTA ERRÓNEA. ALGÚN PORCENTAJE INCORRECTO</v>
      </c>
      <c r="F14" s="5" t="s">
        <v>0</v>
      </c>
      <c r="G14" s="14">
        <v>40</v>
      </c>
      <c r="H14" s="15"/>
      <c r="I14" s="27" t="s">
        <v>8</v>
      </c>
      <c r="J14" s="28"/>
      <c r="K14" s="1"/>
      <c r="L14" s="6"/>
    </row>
    <row r="15" spans="1:12" ht="50.25" customHeight="1" thickBot="1" x14ac:dyDescent="0.4">
      <c r="A15" s="1"/>
      <c r="B15" s="1"/>
      <c r="C15" s="29" t="str">
        <f>IF(E14&lt;=G14,"PORCENTAJE INFERIOR O IGUAL AL MAXIMO","PORCENTAJE SUPERIOR")</f>
        <v>PORCENTAJE SUPERIOR</v>
      </c>
      <c r="D15" s="30"/>
      <c r="E15" s="1"/>
      <c r="F15" s="1"/>
      <c r="G15" s="1"/>
      <c r="H15" s="1"/>
      <c r="I15" s="1"/>
      <c r="J15" s="1"/>
      <c r="K15" s="1"/>
      <c r="L15" s="6"/>
    </row>
    <row r="16" spans="1:12" ht="65.25" customHeight="1" thickBot="1" x14ac:dyDescent="0.4">
      <c r="A16" s="1"/>
      <c r="B16" s="1"/>
      <c r="C16" s="11" t="str">
        <f>IF(E14&lt;=G14,"INDICAR ESTE IMPORTE EN EL ESPACIO HABILITADO DE LA APLICACIÓN DE PRESENTACIÓN DE OFERTAS DE FREMAP (PLEF)", "DEBE REVISAR QUE ESTÁN CUMPLIMENTADOS TODOS LOS PORCENTAJES Y QUE LA OFERTA TOTAL NO SEA SUPERIOR AL LIMITE MAXIMO")</f>
        <v>DEBE REVISAR QUE ESTÁN CUMPLIMENTADOS TODOS LOS PORCENTAJES Y QUE LA OFERTA TOTAL NO SEA SUPERIOR AL LIMITE MAXIMO</v>
      </c>
      <c r="D16" s="12"/>
      <c r="E16" s="12"/>
      <c r="F16" s="13"/>
      <c r="G16" s="1"/>
      <c r="H16" s="1"/>
      <c r="I16" s="1"/>
      <c r="J16" s="1"/>
      <c r="K16" s="1"/>
      <c r="L16" s="6"/>
    </row>
    <row r="17" spans="1:12" x14ac:dyDescent="0.35">
      <c r="A17" s="1"/>
      <c r="B17" s="1"/>
      <c r="C17" s="1"/>
      <c r="D17" s="1"/>
      <c r="E17" s="1"/>
      <c r="F17" s="1"/>
      <c r="G17" s="1"/>
      <c r="H17" s="1"/>
      <c r="I17" s="1"/>
      <c r="J17" s="1"/>
      <c r="K17" s="1"/>
      <c r="L17" s="6"/>
    </row>
    <row r="18" spans="1:12" ht="15" customHeight="1" x14ac:dyDescent="0.35">
      <c r="A18" s="1"/>
      <c r="B18" s="1"/>
      <c r="C18" s="1"/>
      <c r="D18" s="1"/>
      <c r="E18" s="1"/>
      <c r="F18" s="1"/>
      <c r="G18" s="1"/>
      <c r="H18" s="1"/>
      <c r="I18" s="1"/>
      <c r="J18" s="1"/>
      <c r="K18" s="1"/>
      <c r="L18" s="6"/>
    </row>
    <row r="19" spans="1:12" ht="15.75" customHeight="1" x14ac:dyDescent="0.35">
      <c r="A19" s="6"/>
      <c r="B19" s="6"/>
      <c r="C19" s="6"/>
      <c r="D19" s="6"/>
      <c r="E19" s="6"/>
      <c r="F19" s="6"/>
      <c r="G19" s="6"/>
      <c r="H19" s="6"/>
      <c r="I19" s="6"/>
      <c r="J19" s="6"/>
      <c r="K19" s="6"/>
      <c r="L19" s="6"/>
    </row>
    <row r="20" spans="1:12" ht="15" customHeight="1" x14ac:dyDescent="0.35">
      <c r="A20" s="6"/>
      <c r="B20" s="6"/>
      <c r="C20" s="6"/>
      <c r="D20" s="6"/>
      <c r="E20" s="6"/>
      <c r="F20" s="6"/>
      <c r="G20" s="6"/>
      <c r="H20" s="6"/>
      <c r="I20" s="6"/>
      <c r="J20" s="6"/>
      <c r="K20" s="6"/>
      <c r="L20" s="6"/>
    </row>
    <row r="21" spans="1:12" x14ac:dyDescent="0.35">
      <c r="A21" s="6"/>
      <c r="B21" s="6"/>
      <c r="C21" s="6"/>
      <c r="D21" s="6"/>
      <c r="E21" s="6"/>
      <c r="F21" s="6"/>
      <c r="G21" s="6"/>
      <c r="H21" s="6"/>
      <c r="I21" s="6"/>
      <c r="J21" s="6"/>
      <c r="K21" s="6"/>
      <c r="L21" s="6"/>
    </row>
    <row r="22" spans="1:12" x14ac:dyDescent="0.35">
      <c r="A22" s="6"/>
      <c r="B22" s="6"/>
      <c r="C22" s="6"/>
      <c r="D22" s="6"/>
      <c r="E22" s="6"/>
      <c r="F22" s="6"/>
      <c r="G22" s="6"/>
      <c r="H22" s="6"/>
      <c r="I22" s="6"/>
      <c r="J22" s="6"/>
      <c r="K22" s="6"/>
      <c r="L22" s="6"/>
    </row>
    <row r="23" spans="1:12" x14ac:dyDescent="0.35">
      <c r="A23" s="6"/>
      <c r="B23" s="6"/>
      <c r="C23" s="6"/>
      <c r="D23" s="6"/>
      <c r="E23" s="6"/>
      <c r="F23" s="6"/>
      <c r="G23" s="6"/>
      <c r="H23" s="6"/>
      <c r="I23" s="6"/>
      <c r="J23" s="6"/>
      <c r="K23" s="6"/>
      <c r="L23" s="6"/>
    </row>
    <row r="24" spans="1:12" x14ac:dyDescent="0.35">
      <c r="A24" s="6"/>
      <c r="B24" s="6"/>
      <c r="C24" s="6"/>
      <c r="D24" s="6"/>
      <c r="E24" s="6"/>
      <c r="F24" s="6"/>
      <c r="G24" s="6"/>
      <c r="H24" s="6"/>
      <c r="I24" s="6"/>
      <c r="J24" s="6"/>
      <c r="K24" s="6"/>
      <c r="L24" s="6"/>
    </row>
    <row r="25" spans="1:12" x14ac:dyDescent="0.35">
      <c r="J25" s="6"/>
      <c r="K25" s="6"/>
      <c r="L25" s="6"/>
    </row>
  </sheetData>
  <sheetProtection algorithmName="SHA-512" hashValue="1M8jYCMPtYuRQoFhYTTuQMm91EzP+4DBa0J5tAf/6CGWmpBaJWn5c0RTYuitCIoVByCnCTHzl/vaoOryGRY/UQ==" saltValue="oLm/vAQxvgZw/Wer5E2Ntw==" spinCount="100000" sheet="1" objects="1" scenarios="1"/>
  <dataConsolidate/>
  <mergeCells count="11">
    <mergeCell ref="I14:J14"/>
    <mergeCell ref="C15:D15"/>
    <mergeCell ref="F7:H7"/>
    <mergeCell ref="F8:H8"/>
    <mergeCell ref="F9:H9"/>
    <mergeCell ref="F10:H10"/>
    <mergeCell ref="C16:F16"/>
    <mergeCell ref="G14:H14"/>
    <mergeCell ref="C14:D14"/>
    <mergeCell ref="B2:F2"/>
    <mergeCell ref="B3:F4"/>
  </mergeCells>
  <conditionalFormatting sqref="C15:D15">
    <cfRule type="containsText" dxfId="6" priority="13" operator="containsText" text="IMPORTE INFERIOR O IGUAL AL PRESUPUESTO BASE">
      <formula>NOT(ISERROR(SEARCH("IMPORTE INFERIOR O IGUAL AL PRESUPUESTO BASE",C15)))</formula>
    </cfRule>
    <cfRule type="containsText" dxfId="5" priority="14" operator="containsText" text="IMPORTE SUPERIOR AL PRESUPUESTO BASE">
      <formula>NOT(ISERROR(SEARCH("IMPORTE SUPERIOR AL PRESUPUESTO BASE",C15)))</formula>
    </cfRule>
  </conditionalFormatting>
  <conditionalFormatting sqref="C16:F16">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(PLEF)",C16)))</formula>
    </cfRule>
  </conditionalFormatting>
  <conditionalFormatting sqref="E14">
    <cfRule type="expression" dxfId="3" priority="3">
      <formula>$E$14&lt;=$G$14</formula>
    </cfRule>
    <cfRule type="containsText" dxfId="2" priority="4" operator="containsText" text="OFERTA INCOMPLETA">
      <formula>NOT(ISERROR(SEARCH("OFERTA INCOMPLETA",E14)))</formula>
    </cfRule>
  </conditionalFormatting>
  <conditionalFormatting sqref="F7:F10">
    <cfRule type="containsText" dxfId="1" priority="1" operator="containsText" text="INDICAR">
      <formula>NOT(ISERROR(SEARCH("INDICAR",F7)))</formula>
    </cfRule>
    <cfRule type="containsText" dxfId="0" priority="2" operator="containsText" text="IMPORTE VÁLIDO">
      <formula>NOT(ISERROR(SEARCH("IMPORTE VÁLIDO",F7)))</formula>
    </cfRule>
  </conditionalFormatting>
  <dataValidations count="4">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15" xr:uid="{00000000-0002-0000-0000-000001000000}">
      <formula1>AND(F15*100=INT(F15*100),F15&gt;0,#REF!&lt;=#REF!)</formula1>
    </dataValidation>
    <dataValidation type="custom" allowBlank="1" showInputMessage="1" showErrorMessage="1" errorTitle="error " error="No se Admines Precio/hora inferior a 0 € ni con tres decimales" sqref="E20:F20" xr:uid="{00000000-0002-0000-0000-000002000000}">
      <formula1>AND(E20*100=INT(E20*100),E20&gt;0)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11:E13" xr:uid="{00000000-0002-0000-0000-000003000000}">
      <formula1>AND(E11*100=INT(E11*100),E11&gt;0)</formula1>
    </dataValidation>
    <dataValidation type="custom" allowBlank="1" showInputMessage="1" showErrorMessage="1" errorTitle="¡Atención, ERROR!" error="Sólo se admiten precios con dos decimales y mayores que cero. Por favor vuelva a introducir el importe ofertado, gracias. " sqref="D7:D10" xr:uid="{C6FEF710-0082-49BD-B708-2897ECDB19A6}">
      <formula1>D7*100=INT(D7*100)</formula1>
    </dataValidation>
  </dataValidations>
  <pageMargins left="0.7" right="0.7" top="0.75" bottom="0.75" header="0.3" footer="0.3"/>
  <pageSetup paperSize="9" scale="5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customXml/itemProps2.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B0B3CE-4395-4A1C-8470-6981DF33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Pillalaza Ponce, Kimberly Stefania</cp:lastModifiedBy>
  <dcterms:created xsi:type="dcterms:W3CDTF">2020-04-16T11:01:35Z</dcterms:created>
  <dcterms:modified xsi:type="dcterms:W3CDTF">2024-03-22T13:35:34Z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ies>
</file>